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2021\0101 А не МСП  Опоры промежуточные в комплекте с фундаментами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  <c r="J12" i="1"/>
  <c r="G12" i="1"/>
  <c r="P12" i="1"/>
  <c r="Q12" i="1" s="1"/>
  <c r="N12" i="1"/>
  <c r="I12" i="1"/>
  <c r="I10" i="1" l="1"/>
  <c r="J13" i="1" l="1"/>
  <c r="I9" i="1"/>
  <c r="G11" i="1" l="1"/>
  <c r="G13" i="1" l="1"/>
  <c r="G14" i="1" s="1"/>
  <c r="I11" i="1"/>
  <c r="N11" i="1"/>
  <c r="P11" i="1"/>
  <c r="Q11" i="1" s="1"/>
  <c r="M11" i="1"/>
  <c r="J11" i="1"/>
  <c r="Q13" i="1" l="1"/>
  <c r="G15" i="1" l="1"/>
  <c r="G16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<sst xmlns="http://schemas.openxmlformats.org/spreadsheetml/2006/main" count="37" uniqueCount="29">
  <si>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</si>
  <si>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</si>
  <si>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</si>
  <si>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</si>
  <si>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</si>
  <si>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</si>
  <si>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</si>
  <si>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</si>
  <si>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</si>
  <si>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</si>
  <si>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</si>
  <si>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</si>
  <si>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</si>
  <si>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</si>
  <si>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</si>
  <si>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</si>
  <si>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 xml:space="preserve">Итого по филиалу Амурские электрические сети  </t>
  </si>
  <si>
    <t>шт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</si>
  <si>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</si>
  <si>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</si>
  <si>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</si>
  <si>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 xml:space="preserve">Форма Коммерческого предложения Участника 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</si>
  <si>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</si>
  <si>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</si>
  <si>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Отгрузочные реквизиты: Станция получения:  Тыгда Заб. Ж.Д., код станции- 952709, код предприятия- 9533, ОКПО 97987579</t>
  </si>
  <si>
    <t>Опора металлическая промежуточная ПС 110П-5Т в комплекте с метизами, траверсами, горячего цинкования, марка стали с345</t>
  </si>
  <si>
    <t>Фундамент стальной для металлической опоры ФС.720.1.4000.10., марка стали 09г2с</t>
  </si>
  <si>
    <t>Приложение к Документации о закупке – Структура НМЦ (в т.ч. форма Коммерческого предложения)</t>
  </si>
  <si>
    <t>Приложение  к письму о подаче оферты
от «____» _____________ г.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</si>
</sst>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</borders>
  <cellStyleXfs count="2">
    <xf numFmtId="0" fontId="0" fillId="0" borderId="0"/>
    <xf numFmtId="0" fontId="13" fillId="0" borderId="0"/>
  </cellStyleXfs>
  <cellXfs count="8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4" borderId="1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4" fontId="12" fillId="6" borderId="34" xfId="0" applyNumberFormat="1" applyFont="1" applyFill="1" applyBorder="1" applyAlignment="1">
      <alignment horizontal="center" vertical="center" wrapText="1"/>
    </xf>
    <xf numFmtId="1" fontId="11" fillId="6" borderId="34" xfId="0" applyNumberFormat="1" applyFont="1" applyFill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 vertical="center" wrapText="1"/>
    </xf>
    <xf numFmtId="0" fontId="11" fillId="6" borderId="3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4" fontId="7" fillId="5" borderId="2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6" xfId="0" applyNumberFormat="1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6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" fontId="7" fillId="5" borderId="7" xfId="0" applyNumberFormat="1" applyFont="1" applyFill="1" applyBorder="1" applyAlignment="1" applyProtection="1">
      <alignment horizontal="center" vertical="center" wrapText="1"/>
    </xf>
    <xf numFmtId="0" fontId="4" fillId="6" borderId="31" xfId="0" applyFont="1" applyFill="1" applyBorder="1" applyAlignment="1">
      <alignment horizontal="center" vertical="center"/>
    </xf>
    <xf numFmtId="4" fontId="7" fillId="6" borderId="32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33" xfId="0" applyNumberFormat="1" applyFont="1" applyFill="1" applyBorder="1" applyAlignment="1" applyProtection="1">
      <alignment horizontal="center" vertical="center" wrapText="1"/>
    </xf>
    <xf numFmtId="49" fontId="1" fillId="5" borderId="11" xfId="0" applyNumberFormat="1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9" fontId="7" fillId="2" borderId="20" xfId="0" applyNumberFormat="1" applyFont="1" applyFill="1" applyBorder="1" applyAlignment="1" applyProtection="1">
      <alignment horizontal="center" vertical="center" wrapText="1"/>
    </xf>
    <xf numFmtId="4" fontId="1" fillId="4" borderId="19" xfId="0" applyNumberFormat="1" applyFont="1" applyFill="1" applyBorder="1" applyAlignment="1">
      <alignment horizontal="center" vertical="center" wrapText="1"/>
    </xf>
    <xf numFmtId="4" fontId="1" fillId="4" borderId="18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0" fontId="13" fillId="0" borderId="35" xfId="1" applyNumberFormat="1" applyFont="1" applyBorder="1" applyAlignment="1">
      <alignment horizontal="left" vertical="top" wrapText="1"/>
    </xf>
    <xf numFmtId="0" fontId="12" fillId="0" borderId="38" xfId="0" applyNumberFormat="1" applyFont="1" applyBorder="1" applyAlignment="1">
      <alignment horizontal="center" vertical="center" wrapText="1"/>
    </xf>
    <xf numFmtId="4" fontId="12" fillId="0" borderId="38" xfId="0" applyNumberFormat="1" applyFont="1" applyBorder="1" applyAlignment="1">
      <alignment horizontal="center" vertical="center" wrapText="1"/>
    </xf>
    <xf numFmtId="164" fontId="12" fillId="0" borderId="39" xfId="0" applyNumberFormat="1" applyFont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49" fontId="1" fillId="0" borderId="36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0" fillId="0" borderId="0" xfId="0" applyAlignment="1"/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4" fontId="8" fillId="4" borderId="8" xfId="0" applyNumberFormat="1" applyFont="1" applyFill="1" applyBorder="1" applyAlignment="1" applyProtection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center" vertical="center" wrapText="1"/>
    </xf>
    <xf numFmtId="4" fontId="7" fillId="4" borderId="17" xfId="0" applyNumberFormat="1" applyFont="1" applyFill="1" applyBorder="1" applyAlignment="1" applyProtection="1">
      <alignment horizontal="center" vertical="center" wrapText="1"/>
    </xf>
    <xf numFmtId="4" fontId="7" fillId="4" borderId="12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1" width="28" customWidth="1"/>
    <col min="12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8.25" customHeight="1" x14ac:dyDescent="0.25">
      <c r="B1" s="62" t="s">
        <v>27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5" t="s">
        <v>10</v>
      </c>
      <c r="C3" s="56"/>
      <c r="D3" s="56"/>
      <c r="E3" s="63"/>
      <c r="F3" s="7">
        <v>3880800</v>
      </c>
      <c r="G3" s="6" t="s">
        <v>2</v>
      </c>
      <c r="H3" s="1"/>
      <c r="I3" s="55" t="s">
        <v>21</v>
      </c>
      <c r="J3" s="56"/>
      <c r="K3" s="56"/>
      <c r="L3" s="56"/>
      <c r="M3" s="56"/>
      <c r="N3" s="56"/>
      <c r="O3" s="56"/>
      <c r="P3" s="56"/>
      <c r="Q3" s="5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.75" customHeight="1" x14ac:dyDescent="0.25">
      <c r="B4" s="1"/>
      <c r="C4" s="1"/>
      <c r="D4" s="1"/>
      <c r="E4" s="1"/>
      <c r="F4" s="1"/>
      <c r="G4" s="1"/>
      <c r="H4" s="1"/>
      <c r="I4" s="58" t="s">
        <v>28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" customHeight="1" x14ac:dyDescent="0.25">
      <c r="B5" s="1"/>
      <c r="C5" s="1"/>
      <c r="D5" s="1"/>
      <c r="E5" s="1"/>
      <c r="F5" s="1"/>
      <c r="G5" s="1"/>
      <c r="H5" s="1"/>
      <c r="I5" s="49" t="s">
        <v>22</v>
      </c>
      <c r="J5" s="49"/>
      <c r="K5" s="49"/>
      <c r="L5" s="4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2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70" t="s">
        <v>11</v>
      </c>
      <c r="C7" s="63"/>
      <c r="D7" s="71"/>
      <c r="E7" s="71"/>
      <c r="F7" s="72"/>
      <c r="G7" s="73"/>
      <c r="H7" s="3"/>
      <c r="I7" s="82" t="s">
        <v>20</v>
      </c>
      <c r="J7" s="83"/>
      <c r="K7" s="83"/>
      <c r="L7" s="83"/>
      <c r="M7" s="83"/>
      <c r="N7" s="83"/>
      <c r="O7" s="83"/>
      <c r="P7" s="83"/>
      <c r="Q7" s="8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8" customHeight="1" x14ac:dyDescent="0.25">
      <c r="B8" s="10" t="s">
        <v>3</v>
      </c>
      <c r="C8" s="11" t="s">
        <v>0</v>
      </c>
      <c r="D8" s="11" t="s">
        <v>7</v>
      </c>
      <c r="E8" s="12" t="s">
        <v>8</v>
      </c>
      <c r="F8" s="12" t="s">
        <v>4</v>
      </c>
      <c r="G8" s="13" t="s">
        <v>9</v>
      </c>
      <c r="H8" s="1"/>
      <c r="I8" s="48" t="s">
        <v>3</v>
      </c>
      <c r="J8" s="48" t="s">
        <v>1</v>
      </c>
      <c r="K8" s="48" t="s">
        <v>18</v>
      </c>
      <c r="L8" s="48" t="s">
        <v>19</v>
      </c>
      <c r="M8" s="48" t="s">
        <v>7</v>
      </c>
      <c r="N8" s="48" t="s">
        <v>8</v>
      </c>
      <c r="O8" s="48" t="s">
        <v>12</v>
      </c>
      <c r="P8" s="48" t="s">
        <v>4</v>
      </c>
      <c r="Q8" s="48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8" customFormat="1" x14ac:dyDescent="0.25">
      <c r="B9" s="76" t="s">
        <v>15</v>
      </c>
      <c r="C9" s="77"/>
      <c r="D9" s="77"/>
      <c r="E9" s="77"/>
      <c r="F9" s="77"/>
      <c r="G9" s="78"/>
      <c r="H9" s="18"/>
      <c r="I9" s="79" t="str">
        <f t="shared" ref="I9:I12" si="0">B9</f>
        <v>1. филиал АО «ДРСК» «Амурские электрические сети»</v>
      </c>
      <c r="J9" s="80"/>
      <c r="K9" s="80"/>
      <c r="L9" s="80"/>
      <c r="M9" s="80"/>
      <c r="N9" s="80"/>
      <c r="O9" s="80"/>
      <c r="P9" s="80"/>
      <c r="Q9" s="81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30.75" customHeight="1" x14ac:dyDescent="0.25">
      <c r="A10" s="4"/>
      <c r="B10" s="53" t="s">
        <v>24</v>
      </c>
      <c r="C10" s="54"/>
      <c r="D10" s="54"/>
      <c r="E10" s="54"/>
      <c r="F10" s="54"/>
      <c r="G10" s="54"/>
      <c r="H10" s="21"/>
      <c r="I10" s="50" t="str">
        <f t="shared" si="0"/>
        <v>Отгрузочные реквизиты: Станция получения:  Тыгда Заб. Ж.Д., код станции- 952709, код предприятия- 9533, ОКПО 97987579</v>
      </c>
      <c r="J10" s="51"/>
      <c r="K10" s="51"/>
      <c r="L10" s="51"/>
      <c r="M10" s="51"/>
      <c r="N10" s="51"/>
      <c r="O10" s="51"/>
      <c r="P10" s="51"/>
      <c r="Q10" s="52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5.25" customHeight="1" x14ac:dyDescent="0.25">
      <c r="A11" s="4"/>
      <c r="B11" s="19">
        <v>1</v>
      </c>
      <c r="C11" s="42" t="s">
        <v>25</v>
      </c>
      <c r="D11" s="43" t="s">
        <v>17</v>
      </c>
      <c r="E11" s="44">
        <v>405900</v>
      </c>
      <c r="F11" s="45">
        <v>7</v>
      </c>
      <c r="G11" s="20">
        <f t="shared" ref="G11:G12" si="1">E11*F11</f>
        <v>2841300</v>
      </c>
      <c r="H11" s="21"/>
      <c r="I11" s="22">
        <f t="shared" si="0"/>
        <v>1</v>
      </c>
      <c r="J11" s="40" t="str">
        <f>C11</f>
        <v>Опора металлическая промежуточная ПС 110П-5Т в комплекте с метизами, траверсами, горячего цинкования, марка стали с345</v>
      </c>
      <c r="K11" s="46"/>
      <c r="L11" s="23"/>
      <c r="M11" s="24" t="str">
        <f t="shared" ref="M11:N12" si="2">D11</f>
        <v>шт</v>
      </c>
      <c r="N11" s="25">
        <f t="shared" si="2"/>
        <v>405900</v>
      </c>
      <c r="O11" s="26"/>
      <c r="P11" s="27">
        <f>F11</f>
        <v>7</v>
      </c>
      <c r="Q11" s="28">
        <f t="shared" ref="Q11:Q12" si="3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50.25" customHeight="1" x14ac:dyDescent="0.25">
      <c r="A12" s="4"/>
      <c r="B12" s="29">
        <v>2</v>
      </c>
      <c r="C12" s="42" t="s">
        <v>26</v>
      </c>
      <c r="D12" s="16" t="s">
        <v>17</v>
      </c>
      <c r="E12" s="44">
        <v>148500</v>
      </c>
      <c r="F12" s="45">
        <v>7</v>
      </c>
      <c r="G12" s="30">
        <f t="shared" si="1"/>
        <v>1039500</v>
      </c>
      <c r="H12" s="21"/>
      <c r="I12" s="22">
        <f t="shared" si="0"/>
        <v>2</v>
      </c>
      <c r="J12" s="40" t="str">
        <f>C12</f>
        <v>Фундамент стальной для металлической опоры ФС.720.1.4000.10., марка стали 09г2с</v>
      </c>
      <c r="K12" s="46"/>
      <c r="L12" s="23"/>
      <c r="M12" s="24" t="str">
        <f t="shared" si="2"/>
        <v>шт</v>
      </c>
      <c r="N12" s="25">
        <f t="shared" si="2"/>
        <v>148500</v>
      </c>
      <c r="O12" s="26"/>
      <c r="P12" s="27">
        <f>F12</f>
        <v>7</v>
      </c>
      <c r="Q12" s="28">
        <f t="shared" si="3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6.25" thickBot="1" x14ac:dyDescent="0.3">
      <c r="A13" s="4"/>
      <c r="B13" s="31"/>
      <c r="C13" s="17" t="s">
        <v>16</v>
      </c>
      <c r="D13" s="32"/>
      <c r="E13" s="14"/>
      <c r="F13" s="15"/>
      <c r="G13" s="33">
        <f>G12+G11</f>
        <v>3880800</v>
      </c>
      <c r="H13" s="21"/>
      <c r="I13" s="22"/>
      <c r="J13" s="34" t="str">
        <f t="shared" ref="J13" si="4">C13</f>
        <v xml:space="preserve">Итого по филиалу Амурские электрические сети  </v>
      </c>
      <c r="K13" s="47"/>
      <c r="L13" s="23"/>
      <c r="M13" s="24"/>
      <c r="N13" s="35"/>
      <c r="O13" s="26"/>
      <c r="P13" s="27"/>
      <c r="Q13" s="36">
        <f>SUM(Q10:Q12)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thickBot="1" x14ac:dyDescent="0.3">
      <c r="A14" s="4"/>
      <c r="B14" s="64" t="s">
        <v>5</v>
      </c>
      <c r="C14" s="65"/>
      <c r="D14" s="65"/>
      <c r="E14" s="65"/>
      <c r="F14" s="66"/>
      <c r="G14" s="5">
        <f>G13</f>
        <v>3880800</v>
      </c>
      <c r="H14" s="21"/>
      <c r="I14" s="64" t="s">
        <v>5</v>
      </c>
      <c r="J14" s="65"/>
      <c r="K14" s="65"/>
      <c r="L14" s="65"/>
      <c r="M14" s="65"/>
      <c r="N14" s="65"/>
      <c r="O14" s="65"/>
      <c r="P14" s="66"/>
      <c r="Q14" s="5"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4"/>
      <c r="B15" s="74" t="s">
        <v>14</v>
      </c>
      <c r="C15" s="75"/>
      <c r="D15" s="75"/>
      <c r="E15" s="75"/>
      <c r="F15" s="37">
        <v>0.2</v>
      </c>
      <c r="G15" s="38">
        <f>G14*F15</f>
        <v>776160</v>
      </c>
      <c r="H15" s="21"/>
      <c r="I15" s="74" t="s">
        <v>14</v>
      </c>
      <c r="J15" s="75"/>
      <c r="K15" s="75"/>
      <c r="L15" s="75"/>
      <c r="M15" s="75"/>
      <c r="N15" s="75"/>
      <c r="O15" s="75"/>
      <c r="P15" s="37">
        <v>0.2</v>
      </c>
      <c r="Q15" s="5"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4"/>
      <c r="B16" s="67" t="s">
        <v>6</v>
      </c>
      <c r="C16" s="68"/>
      <c r="D16" s="68"/>
      <c r="E16" s="68"/>
      <c r="F16" s="69"/>
      <c r="G16" s="39">
        <f>G14+G15</f>
        <v>4656960</v>
      </c>
      <c r="H16" s="21"/>
      <c r="I16" s="67" t="s">
        <v>6</v>
      </c>
      <c r="J16" s="68"/>
      <c r="K16" s="68"/>
      <c r="L16" s="68"/>
      <c r="M16" s="68"/>
      <c r="N16" s="68"/>
      <c r="O16" s="68"/>
      <c r="P16" s="69"/>
      <c r="Q16" s="5"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7:27" x14ac:dyDescent="0.25">
      <c r="AA17" s="1"/>
    </row>
    <row r="18" spans="7:27" ht="27" customHeight="1" x14ac:dyDescent="0.25">
      <c r="I18" s="59" t="s">
        <v>23</v>
      </c>
      <c r="J18" s="60"/>
    </row>
    <row r="19" spans="7:27" x14ac:dyDescent="0.25">
      <c r="I19" s="61"/>
      <c r="J19" s="61"/>
    </row>
    <row r="20" spans="7:27" x14ac:dyDescent="0.25">
      <c r="I20" s="61"/>
      <c r="J20" s="61"/>
    </row>
    <row r="21" spans="7:27" x14ac:dyDescent="0.25">
      <c r="I21" s="61"/>
      <c r="J21" s="61"/>
    </row>
    <row r="22" spans="7:27" x14ac:dyDescent="0.25">
      <c r="G22" s="41"/>
      <c r="I22" s="61"/>
      <c r="J22" s="61"/>
    </row>
    <row r="23" spans="7:27" x14ac:dyDescent="0.25">
      <c r="G23" s="41"/>
      <c r="I23" s="61"/>
      <c r="J23" s="61"/>
    </row>
    <row r="24" spans="7:27" x14ac:dyDescent="0.25">
      <c r="G24" s="41"/>
      <c r="I24" s="61"/>
      <c r="J24" s="61"/>
    </row>
    <row r="25" spans="7:27" x14ac:dyDescent="0.25">
      <c r="I25" s="61"/>
      <c r="J25" s="61"/>
    </row>
  </sheetData>
  <mergeCells count="17">
    <mergeCell ref="B1:Q1"/>
    <mergeCell ref="B3:E3"/>
    <mergeCell ref="B14:F14"/>
    <mergeCell ref="B16:F16"/>
    <mergeCell ref="B7:G7"/>
    <mergeCell ref="I16:P16"/>
    <mergeCell ref="B15:E15"/>
    <mergeCell ref="I15:O15"/>
    <mergeCell ref="B9:G9"/>
    <mergeCell ref="I9:Q9"/>
    <mergeCell ref="I7:Q7"/>
    <mergeCell ref="I14:P14"/>
    <mergeCell ref="I10:Q10"/>
    <mergeCell ref="B10:G10"/>
    <mergeCell ref="I3:Q3"/>
    <mergeCell ref="I4:L4"/>
    <mergeCell ref="I18:J25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2020-07-27T06:54:59Z</cp:lastPrinted>
  <dcterms:created xsi:type="dcterms:W3CDTF">2018-05-22T01:14:50Z</dcterms:created>
  <dcterms:modified xsi:type="dcterms:W3CDTF">2020-07-31T00:53:45Z</dcterms:modified>
</cp:coreProperties>
</file>